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12 Кв осв" sheetId="1" r:id="rId1"/>
  </sheets>
  <definedNames>
    <definedName name="_xlnm._FilterDatabase" localSheetId="0" hidden="1">'12 Кв осв'!$A$19:$U$71</definedName>
    <definedName name="Print_Titles" localSheetId="0">'12 Кв осв'!$15:$18</definedName>
    <definedName name="Z_0D93C89F_D6DE_45E3_8D65_4852C654EFF1_.wvu.FilterData" localSheetId="0" hidden="1">'12 Кв осв'!$A$19:$U$19</definedName>
    <definedName name="Z_0D93C89F_D6DE_45E3_8D65_4852C654EFF1_.wvu.PrintArea" localSheetId="0" hidden="1">'12 Кв осв'!$A$1:$U$19</definedName>
    <definedName name="Z_0D93C89F_D6DE_45E3_8D65_4852C654EFF1_.wvu.PrintTitles" localSheetId="0" hidden="1">'12 Кв осв'!$15:$18</definedName>
    <definedName name="Z_0E383240_9F6A_47FC_828D_D942B9DCDFFC_.wvu.FilterData" localSheetId="0" hidden="1">'12 Кв осв'!$A$19:$U$19</definedName>
    <definedName name="Z_3D41F91B_9A2B_4030_8403_A8DDF01EAA7A_.wvu.FilterData" localSheetId="0" hidden="1">'12 Кв осв'!$A$18:$U$19</definedName>
    <definedName name="Z_4364DD0C_60A9_4939_80C2_42978509A381_.wvu.FilterData" localSheetId="0" hidden="1">'12 Кв осв'!$A$18:$U$19</definedName>
    <definedName name="Z_57B90536_E403_481F_B537_76A8A1190347_.wvu.FilterData" localSheetId="0" hidden="1">'12 Кв осв'!$A$18:$U$19</definedName>
    <definedName name="Z_57B90536_E403_481F_B537_76A8A1190347_.wvu.PrintArea" localSheetId="0" hidden="1">'12 Кв осв'!$A$1:$U$19</definedName>
    <definedName name="Z_57B90536_E403_481F_B537_76A8A1190347_.wvu.PrintTitles" localSheetId="0" hidden="1">'12 Кв осв'!$15:$18</definedName>
    <definedName name="Z_58D64E48_2FAA_4C54_85F8_4917CD959A23_.wvu.FilterData" localSheetId="0" hidden="1">'12 Кв осв'!$A$18:$U$19</definedName>
    <definedName name="Z_6694A49C_7BFF_40A5_93D8_0CC75B4D7313_.wvu.FilterData" localSheetId="0" hidden="1">'12 Кв осв'!$A$18:$U$19</definedName>
    <definedName name="Z_66D403AB_EA89_4957_AA3A_9374DB17FF5F_.wvu.FilterData" localSheetId="0" hidden="1">'12 Кв осв'!$A$18:$U$19</definedName>
    <definedName name="Z_6E35C1D6_F202_42F2_91D9_6F4E941E502F_.wvu.FilterData" localSheetId="0" hidden="1">'12 Кв осв'!$A$18:$U$19</definedName>
    <definedName name="Z_6FC8CDDA_2F22_43F0_A6F6_3C1F10ECFB0A_.wvu.FilterData" localSheetId="0" hidden="1">'12 Кв осв'!$A$18:$U$19</definedName>
    <definedName name="Z_84623340_CF58_4BC5_A988_3823C261B227_.wvu.FilterData" localSheetId="0" hidden="1">'12 Кв осв'!#REF!</definedName>
    <definedName name="Z_84623340_CF58_4BC5_A988_3823C261B227_.wvu.PrintArea" localSheetId="0" hidden="1">'12 Кв осв'!$A$1:$U$19</definedName>
    <definedName name="Z_84623340_CF58_4BC5_A988_3823C261B227_.wvu.PrintTitles" localSheetId="0" hidden="1">'12 Кв осв'!$15:$18</definedName>
    <definedName name="Z_A77A5C65_3B6D_434F_8258_50CC036FD700_.wvu.FilterData" localSheetId="0" hidden="1">'12 Кв осв'!$A$18:$U$19</definedName>
    <definedName name="Z_A792CDA3_C9A3_4D6F_BAC5_866AC9C8D757_.wvu.FilterData" localSheetId="0" hidden="1">'12 Кв осв'!$A$18:$U$19</definedName>
    <definedName name="Z_A828C0E4_02B6_47D2_81F6_4D00B4CDDD76_.wvu.FilterData" localSheetId="0" hidden="1">'12 Кв осв'!$A$19:$U$19</definedName>
    <definedName name="Z_A828C0E4_02B6_47D2_81F6_4D00B4CDDD76_.wvu.PrintArea" localSheetId="0" hidden="1">'12 Кв осв'!$A$1:$U$19</definedName>
    <definedName name="Z_A828C0E4_02B6_47D2_81F6_4D00B4CDDD76_.wvu.PrintTitles" localSheetId="0" hidden="1">'12 Кв осв'!$15:$18</definedName>
    <definedName name="Z_CE1E033E_FF00_49FF_86F8_A53BE3AEB0CB_.wvu.FilterData" localSheetId="0" hidden="1">'12 Кв осв'!$A$19:$U$19</definedName>
    <definedName name="Z_CE1E033E_FF00_49FF_86F8_A53BE3AEB0CB_.wvu.PrintArea" localSheetId="0" hidden="1">'12 Кв осв'!$A$1:$U$19</definedName>
    <definedName name="Z_CE1E033E_FF00_49FF_86F8_A53BE3AEB0CB_.wvu.PrintTitles" localSheetId="0" hidden="1">'12 Кв осв'!$15:$18</definedName>
    <definedName name="Z_D2CBDC49_B9AD_49DF_A2DD_0C0CEC3CCF43_.wvu.FilterData" localSheetId="0" hidden="1">'12 Кв осв'!$A$18:$U$19</definedName>
    <definedName name="Z_D6D9C024_8179_4E41_8196_D59861ADD944_.wvu.FilterData" localSheetId="0" hidden="1">'12 Кв осв'!$A$18:$U$19</definedName>
    <definedName name="Z_E104860A_A3B7_4FDF_8BAB_6F219D9D3E8F_.wvu.FilterData" localSheetId="0" hidden="1">'12 Кв осв'!$A$19:$U$19</definedName>
    <definedName name="Z_E104860A_A3B7_4FDF_8BAB_6F219D9D3E8F_.wvu.PrintArea" localSheetId="0" hidden="1">'12 Кв осв'!$A$1:$U$19</definedName>
    <definedName name="Z_E104860A_A3B7_4FDF_8BAB_6F219D9D3E8F_.wvu.PrintTitles" localSheetId="0" hidden="1">'12 Кв осв'!$15:$18</definedName>
    <definedName name="Z_E65E1C7B_B53B_4B88_8602_A3F4B4E3D382_.wvu.FilterData" localSheetId="0" hidden="1">'12 Кв осв'!$A$18:$U$19</definedName>
    <definedName name="Z_E8944C33_CF35_4790_9FEB_7204E02DE563_.wvu.FilterData" localSheetId="0" hidden="1">'12 Кв осв'!$A$18:$U$19</definedName>
    <definedName name="Z_E8944C33_CF35_4790_9FEB_7204E02DE563_.wvu.PrintArea" localSheetId="0" hidden="1">'12 Кв осв'!$A$1:$U$19</definedName>
    <definedName name="Z_E8944C33_CF35_4790_9FEB_7204E02DE563_.wvu.PrintTitles" localSheetId="0" hidden="1">'12 Кв осв'!$15:$18</definedName>
    <definedName name="Z_FE763225_8029_41EB_BFCA_0FF020A928F1_.wvu.FilterData" localSheetId="0" hidden="1">'12 Кв осв'!$A$18:$U$19</definedName>
    <definedName name="Z_FFD7E54C_3584_445D_916C_CB13835F8BCF_.wvu.FilterData" localSheetId="0" hidden="1">'12 Кв осв'!$A$18:$U$19</definedName>
    <definedName name="_xlnm.Print_Area" localSheetId="0">'12 Кв осв'!$A$1:$U$19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7" i="1" l="1"/>
  <c r="M67" i="1"/>
  <c r="Q69" i="1"/>
  <c r="O69" i="1"/>
  <c r="M69" i="1"/>
  <c r="K69" i="1"/>
  <c r="I69" i="1"/>
  <c r="M71" i="1"/>
  <c r="I71" i="1" s="1"/>
  <c r="K70" i="1" l="1"/>
  <c r="I70" i="1"/>
  <c r="G67" i="1" l="1"/>
  <c r="F67" i="1" l="1"/>
  <c r="D67" i="1" l="1"/>
  <c r="K47" i="1" l="1"/>
  <c r="K67" i="1"/>
  <c r="I67" i="1"/>
  <c r="K27" i="1"/>
  <c r="I27" i="1"/>
  <c r="H27" i="1"/>
  <c r="H67" i="1"/>
  <c r="H66" i="1" s="1"/>
  <c r="H62" i="1" s="1"/>
  <c r="H25" i="1" s="1"/>
  <c r="I49" i="1"/>
  <c r="I48" i="1" s="1"/>
  <c r="I47" i="1"/>
  <c r="I46" i="1" s="1"/>
  <c r="K46" i="1"/>
  <c r="M46" i="1"/>
  <c r="O46" i="1"/>
  <c r="Q46" i="1"/>
  <c r="K48" i="1"/>
  <c r="M48" i="1"/>
  <c r="O48" i="1"/>
  <c r="Q48" i="1"/>
  <c r="E66" i="1"/>
  <c r="E62" i="1" s="1"/>
  <c r="E25" i="1" s="1"/>
  <c r="F66" i="1"/>
  <c r="F62" i="1" s="1"/>
  <c r="F25" i="1" s="1"/>
  <c r="G66" i="1"/>
  <c r="G62" i="1" s="1"/>
  <c r="G25" i="1" s="1"/>
  <c r="J66" i="1"/>
  <c r="J62" i="1" s="1"/>
  <c r="J25" i="1" s="1"/>
  <c r="K66" i="1"/>
  <c r="K62" i="1" s="1"/>
  <c r="K25" i="1" s="1"/>
  <c r="L66" i="1"/>
  <c r="L62" i="1" s="1"/>
  <c r="L25" i="1" s="1"/>
  <c r="M66" i="1"/>
  <c r="M62" i="1" s="1"/>
  <c r="M25" i="1" s="1"/>
  <c r="N66" i="1"/>
  <c r="N62" i="1" s="1"/>
  <c r="N25" i="1" s="1"/>
  <c r="O66" i="1"/>
  <c r="O62" i="1" s="1"/>
  <c r="O25" i="1" s="1"/>
  <c r="P66" i="1"/>
  <c r="P62" i="1" s="1"/>
  <c r="P25" i="1" s="1"/>
  <c r="Q66" i="1"/>
  <c r="Q62" i="1" s="1"/>
  <c r="Q25" i="1" s="1"/>
  <c r="E27" i="1"/>
  <c r="F27" i="1"/>
  <c r="G27" i="1"/>
  <c r="J69" i="1"/>
  <c r="J27" i="1" s="1"/>
  <c r="L27" i="1"/>
  <c r="M27" i="1"/>
  <c r="N27" i="1"/>
  <c r="O27" i="1"/>
  <c r="P27" i="1"/>
  <c r="Q27" i="1"/>
  <c r="R27" i="1"/>
  <c r="S27" i="1"/>
  <c r="T27" i="1"/>
  <c r="D27" i="1"/>
  <c r="D66" i="1"/>
  <c r="D62" i="1" s="1"/>
  <c r="D25" i="1" s="1"/>
  <c r="D22" i="1" l="1"/>
  <c r="G22" i="1"/>
  <c r="E22" i="1"/>
  <c r="E20" i="1" s="1"/>
  <c r="E28" i="1" s="1"/>
  <c r="I66" i="1"/>
  <c r="I62" i="1" s="1"/>
  <c r="I25" i="1" s="1"/>
  <c r="R67" i="1"/>
  <c r="R66" i="1" s="1"/>
  <c r="R62" i="1" s="1"/>
  <c r="R25" i="1" s="1"/>
  <c r="S67" i="1"/>
  <c r="F22" i="1"/>
  <c r="F20" i="1" s="1"/>
  <c r="F28" i="1" s="1"/>
  <c r="M43" i="1"/>
  <c r="M22" i="1" s="1"/>
  <c r="M20" i="1" s="1"/>
  <c r="M28" i="1" s="1"/>
  <c r="D20" i="1"/>
  <c r="D28" i="1" s="1"/>
  <c r="G20" i="1"/>
  <c r="G28" i="1" s="1"/>
  <c r="N22" i="1"/>
  <c r="N20" i="1" s="1"/>
  <c r="N28" i="1" s="1"/>
  <c r="J22" i="1"/>
  <c r="J20" i="1" s="1"/>
  <c r="J28" i="1" s="1"/>
  <c r="R22" i="1"/>
  <c r="Q43" i="1"/>
  <c r="Q22" i="1" s="1"/>
  <c r="Q20" i="1" s="1"/>
  <c r="Q28" i="1" s="1"/>
  <c r="T22" i="1"/>
  <c r="P22" i="1"/>
  <c r="P20" i="1" s="1"/>
  <c r="P28" i="1" s="1"/>
  <c r="L22" i="1"/>
  <c r="L20" i="1" s="1"/>
  <c r="L28" i="1" s="1"/>
  <c r="S22" i="1"/>
  <c r="O43" i="1"/>
  <c r="O22" i="1" s="1"/>
  <c r="O20" i="1" s="1"/>
  <c r="O28" i="1" s="1"/>
  <c r="K43" i="1"/>
  <c r="K22" i="1" s="1"/>
  <c r="K20" i="1" s="1"/>
  <c r="K28" i="1" s="1"/>
  <c r="I43" i="1"/>
  <c r="I22" i="1" s="1"/>
  <c r="I20" i="1" s="1"/>
  <c r="I28" i="1" s="1"/>
  <c r="H22" i="1"/>
  <c r="H20" i="1" s="1"/>
  <c r="H28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R20" i="1" l="1"/>
  <c r="R28" i="1" s="1"/>
  <c r="T67" i="1"/>
  <c r="T66" i="1" s="1"/>
  <c r="T62" i="1" s="1"/>
  <c r="T25" i="1" s="1"/>
  <c r="T20" i="1" s="1"/>
  <c r="T28" i="1" s="1"/>
  <c r="S66" i="1"/>
  <c r="S62" i="1" s="1"/>
  <c r="S25" i="1" s="1"/>
  <c r="S20" i="1" s="1"/>
  <c r="S28" i="1" s="1"/>
</calcChain>
</file>

<file path=xl/sharedStrings.xml><?xml version="1.0" encoding="utf-8"?>
<sst xmlns="http://schemas.openxmlformats.org/spreadsheetml/2006/main" count="292" uniqueCount="135">
  <si>
    <t>Приложение  № 12</t>
  </si>
  <si>
    <t>к приказу Минэнерго России</t>
  </si>
  <si>
    <t>от «___» ___ 2017 г. №______</t>
  </si>
  <si>
    <t>Форма 12. Отчет об исполнении плана освоения капитальных вложений по инвестиционным проектам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</si>
  <si>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</si>
  <si>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</si>
  <si>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</si>
  <si>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</si>
  <si>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</si>
  <si>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</si>
  <si>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млн. рублей (без НДС)</t>
  </si>
  <si>
    <t xml:space="preserve">Остаток освоения капитальных вложений 
на  конец отчетного квартала в прогнозных ценах соответствующих лет,  
млн рублей 
(без НДС) </t>
  </si>
  <si>
    <t>Отклонение от плана освоения по итогам отчетного квартала</t>
  </si>
  <si>
    <t>Причины отклонений</t>
  </si>
  <si>
    <t>Всего</t>
  </si>
  <si>
    <t>I кв.</t>
  </si>
  <si>
    <t>II кв.</t>
  </si>
  <si>
    <t>III кв.</t>
  </si>
  <si>
    <t>IV кв.</t>
  </si>
  <si>
    <t>План</t>
  </si>
  <si>
    <t xml:space="preserve">Факт </t>
  </si>
  <si>
    <t>млн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</si>
  <si>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</si>
  <si>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</si>
  <si>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</si>
  <si>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</si>
  <si>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</si>
  <si>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</si>
  <si>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</si>
  <si>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</si>
  <si>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</si>
  <si>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</si>
  <si>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</si>
  <si>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</si>
  <si>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</si>
  <si>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</si>
  <si>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</si>
  <si>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</si>
  <si>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</si>
  <si>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</si>
  <si>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</si>
  <si>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</si>
  <si>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</si>
  <si>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</si>
  <si>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</si>
  <si>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</si>
  <si>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</si>
  <si>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</si>
  <si>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</si>
  <si>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</si>
  <si>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</si>
  <si>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</si>
  <si>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</si>
  <si>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</si>
  <si>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</si>
  <si>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</si>
  <si>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</si>
  <si>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</si>
  <si>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</si>
  <si>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</si>
  <si>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</si>
  <si>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</si>
  <si>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</si>
  <si>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</si>
  <si>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</si>
  <si>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</si>
  <si>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</si>
  <si>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</si>
  <si>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</si>
  <si>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</si>
  <si>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</si>
  <si>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1.2.3</t>
  </si>
  <si>
    <t>1.2.4</t>
  </si>
  <si>
    <t>1.3</t>
  </si>
  <si>
    <t>Модернизация, техническое перевооружение, всего, в том числе:</t>
  </si>
  <si>
    <t>1.3.1</t>
  </si>
  <si>
    <t>1.3.2</t>
  </si>
  <si>
    <t>1.3.3</t>
  </si>
  <si>
    <t>1.3.4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</si>
  <si>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</si>
  <si>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</si>
  <si>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</si>
  <si>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</si>
  <si>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</si>
  <si>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</si>
  <si>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</si>
  <si>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</si>
  <si>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</si>
  <si>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</si>
  <si>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</si>
  <si>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</si>
  <si>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</si>
  <si>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</si>
  <si>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</si>
  <si>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</si>
  <si>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</si>
  <si>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</si>
  <si>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</si>
  <si>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</si>
  <si>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</si>
  <si>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</si>
  <si>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</si>
  <si>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</si>
  <si>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Приморский край</t>
  </si>
  <si>
    <t>Год формирования информации: 2024 год</t>
  </si>
  <si>
    <t xml:space="preserve">Освоение капитальных вложений 2024 года, 
млн рублей (без НДС) </t>
  </si>
  <si>
    <t>Отчет  о реализации инвестиционной программы акционерного общества "Дальневосточная энергетическая управляющая компания-ГенерацияСети"</t>
  </si>
  <si>
    <t>Утвержденные плановые значения показателей приведены в соответствии с приказом Минэнерго России от 16.11.2023 № 2@ "Об утверждении инвестиционной программы АО «ДВЭУК-ГенерацияСети» на 2024 – 2028 годы"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</si>
  <si>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</si>
  <si>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</si>
  <si>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</si>
  <si>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магистральной тепловой сети «Центральная – ДВФУ (ТС-30)», диаметром 700 мм,  протяженностью 551 п.м., диаметром 800 мм, протяженностью 332 п.м.</t>
  </si>
  <si>
    <t>L_8901</t>
  </si>
  <si>
    <t>Реконструкция прочих объектов основных средств, всего, в том числе:</t>
  </si>
  <si>
    <t>Реконструкция наружных сетей водоснабжения на мини-ТЭЦ "Центральная" диаметром 160 мм, протяженностью 100 п.м.</t>
  </si>
  <si>
    <t>О_10401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</si>
  <si>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</si>
  <si>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</si>
  <si>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</si>
  <si>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</si>
  <si>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Строительство распределительных сетей для централизованного электроснабжения пос. Терней. Строительство ВЛ 35 кВ «Пластун-Терней» протяженностью 56,994 км, КЛ 35 кВ кордон «Ханов ключ» протяженностью 1,0 км, КЛ 10 кВ кордон «Благодатное» протяженностью 1,54 км, ПС 35/6 кВ «Терней» с трансформаторной мощностью 2х6,3 МВА, ПС 35/0,4 кВ «Ханов ключ» с трансформаторной мощностью 0,1 МВА, ПС 35/10 кВ «КПП1» с трансформаторной мощностью 0,16 МВА, ТП 10/0,4 кВ «КПП2» с трансформаторной мощностью 0,4 МВА, ТП 10/0,4 кВ «Благодатное» с трансформаторной мощностью 0,1 МВА</t>
  </si>
  <si>
    <t>L_8601</t>
  </si>
  <si>
    <t>Прочие инвестиционные проекты, всего, в том числе:</t>
  </si>
  <si>
    <t>О_10501</t>
  </si>
  <si>
    <t xml:space="preserve">Фактический объем освоения капитальных вложений на  01.01.2024  в прогнозных ценах соответствующих лет, млн рублей 
(без НДС) </t>
  </si>
  <si>
    <t xml:space="preserve">Остаток освоения капитальных вложений 
на  01.01.2024 в прогнозных ценах соответствующих лет,  
млн рублей 
(без НДС) </t>
  </si>
  <si>
    <t xml:space="preserve">Инвестиционный проект был включен в ИПР 2019-2023 гг., утвержденный приказом министерства энергетики и газоснабжения Приморского края № 45пр-120 от 05.06.2023. Отклонение от плановых показателей в 2023 г. связано с проведением ежегодного Восточного экономического форума, из-за которого в сентябре 2023 года, был введен режим тишины на о. Русский. Продолжение выполнения СМР в 2024 г. </t>
  </si>
  <si>
    <t>Новый проект, включен в ИПР для переподключения сети водопровода мини-ТЭЦ «Центральная» в централизованную систему водоснабжения о. Русский в целях обеспечения производственного, хозяйственно-бытового и противопожарного водоснабжения мини-ТЭЦ</t>
  </si>
  <si>
    <t>Выполнена корректировка графика реализации проекта в 2023-2025 гг., в связи с тем, что проектируемая трасса ЛЭП 35 кВ Пластун-Терней проходит по территории Сихотэ-Алинского биосферного государственного природного заповедника, потребовалось прохождение государственной экологической экспертизы проектной документации. Проектная документация направлена на повторную государственную экологическую экспертизу.</t>
  </si>
  <si>
    <t xml:space="preserve">Новый проект, включен в ИПР обусловлено производственной необходимостью приобретения оборудования (калибратор) для обеспечения проведения калибровки, диагностики и настройки различных измерительных и измерительно-вычислительных комплексов, нормирующих и первичных преобразователей, а также показывающих и регистрирующих приборов для ремонта и обслуживания оборудования на мини-ТЭЦ
</t>
  </si>
  <si>
    <t>Приобретение калибратора многофункционального  ЭЛМЕТРО-Вольта</t>
  </si>
  <si>
    <t>за 1 полугодие 2024 года</t>
  </si>
  <si>
    <t>В 2023 году планировалось выполнение только проектных работ, инвестиционный проект был включен в ИПР 2019-2023 гг., утверждённую приказом министерства энергетики и газоснабжения Приморского края № 45пр-120 от 05.06.2023. Отклонения запланированных показателей связано с задержкой сроков проектирования, в связи с дополнительным обследованием объекта проектирования. В 2024 г.  планируются  строительно-монтажные работы для выполнения требований по антитеррористической защищённости объектов топливно-энергетического комплекса согласно постановлению Правительства РФ от 05.05.2021 № 548.</t>
  </si>
  <si>
    <t>Модернизация системы освещения периметра мини-ТЭЦ "Центральная"</t>
  </si>
  <si>
    <t>N_9601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</si>
</sst>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000"/>
    <numFmt numFmtId="165" formatCode="0.0000000000"/>
    <numFmt numFmtId="166" formatCode="#,##0.00000000\ _₽"/>
    <numFmt numFmtId="167" formatCode="0.0000000000000"/>
    <numFmt numFmtId="168" formatCode="0.00000000"/>
  </numFmts>
  <fonts count="13" x14ac:knownFonts="1">
    <font>
      <sz val="12"/>
      <color theme="1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9" fillId="0" borderId="0"/>
    <xf numFmtId="0" fontId="2" fillId="0" borderId="0"/>
    <xf numFmtId="0" fontId="10" fillId="0" borderId="0"/>
  </cellStyleXfs>
  <cellXfs count="68">
    <xf numFmtId="0" fontId="0" fillId="0" borderId="0" xfId="0"/>
    <xf numFmtId="2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/>
    <xf numFmtId="2" fontId="2" fillId="0" borderId="0" xfId="1" applyNumberFormat="1" applyFont="1" applyFill="1" applyAlignment="1">
      <alignment horizontal="right"/>
    </xf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1" applyNumberFormat="1" applyFont="1" applyFill="1"/>
    <xf numFmtId="2" fontId="4" fillId="0" borderId="0" xfId="1" applyNumberFormat="1" applyFont="1" applyFill="1"/>
    <xf numFmtId="165" fontId="3" fillId="0" borderId="0" xfId="2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1" applyNumberFormat="1" applyFont="1" applyFill="1"/>
    <xf numFmtId="2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0" xfId="1" applyNumberFormat="1" applyFont="1" applyFill="1"/>
    <xf numFmtId="0" fontId="2" fillId="0" borderId="0" xfId="1" applyFont="1" applyFill="1"/>
    <xf numFmtId="1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/>
    <xf numFmtId="167" fontId="4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/>
    <xf numFmtId="164" fontId="4" fillId="0" borderId="0" xfId="1" applyNumberFormat="1" applyFont="1" applyFill="1"/>
    <xf numFmtId="166" fontId="2" fillId="0" borderId="0" xfId="1" applyNumberFormat="1" applyFont="1" applyFill="1"/>
    <xf numFmtId="4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49" fontId="5" fillId="0" borderId="1" xfId="6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49" fontId="2" fillId="0" borderId="1" xfId="7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2" fontId="11" fillId="0" borderId="1" xfId="3" applyNumberFormat="1" applyFont="1" applyFill="1" applyBorder="1" applyAlignment="1" applyProtection="1">
      <alignment horizontal="center" vertical="center" wrapText="1"/>
      <protection locked="0"/>
    </xf>
    <xf numFmtId="10" fontId="7" fillId="0" borderId="1" xfId="3" applyNumberFormat="1" applyFont="1" applyFill="1" applyBorder="1" applyAlignment="1" applyProtection="1">
      <alignment horizontal="center" vertical="center" wrapText="1"/>
      <protection locked="0"/>
    </xf>
    <xf numFmtId="10" fontId="2" fillId="0" borderId="1" xfId="1" applyNumberFormat="1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4" fontId="2" fillId="0" borderId="1" xfId="8" applyNumberFormat="1" applyFont="1" applyFill="1" applyBorder="1" applyAlignment="1">
      <alignment horizontal="left" vertical="center" wrapText="1"/>
    </xf>
    <xf numFmtId="166" fontId="2" fillId="0" borderId="0" xfId="1" applyNumberFormat="1" applyFont="1" applyFill="1" applyBorder="1"/>
    <xf numFmtId="2" fontId="5" fillId="0" borderId="1" xfId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wrapText="1"/>
    </xf>
    <xf numFmtId="166" fontId="4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2" fontId="5" fillId="0" borderId="1" xfId="1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7"/>
    <cellStyle name="Обычный 11" xfId="4"/>
    <cellStyle name="Обычный 3" xfId="1"/>
    <cellStyle name="Обычный 7" xfId="2"/>
    <cellStyle name="Обычный 7 119" xfId="6"/>
    <cellStyle name="Обычный 7 3 19" xfId="8"/>
    <cellStyle name="Стиль 1" xfId="3"/>
    <cellStyle name="Стиль 1 2" xfId="5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973131"/>
  <sheetViews>
    <sheetView tabSelected="1" zoomScale="59" zoomScaleNormal="59" workbookViewId="0">
      <selection activeCell="M67" sqref="M67"/>
    </sheetView>
  </sheetViews>
  <sheetFormatPr defaultColWidth="9" defaultRowHeight="15.75" x14ac:dyDescent="0.25"/>
  <cols>
    <col min="1" max="1" width="13" style="13" customWidth="1"/>
    <col min="2" max="2" width="58.875" style="13" customWidth="1"/>
    <col min="3" max="3" width="22" style="13" customWidth="1"/>
    <col min="4" max="4" width="17" style="13" customWidth="1"/>
    <col min="5" max="5" width="18" style="13" customWidth="1"/>
    <col min="6" max="6" width="21.375" style="13" customWidth="1"/>
    <col min="7" max="7" width="18.125" style="13" customWidth="1"/>
    <col min="8" max="8" width="14.375" style="2" customWidth="1"/>
    <col min="9" max="10" width="14.375" style="13" customWidth="1"/>
    <col min="11" max="11" width="14.375" style="23" customWidth="1"/>
    <col min="12" max="17" width="14.375" style="13" customWidth="1"/>
    <col min="18" max="18" width="20.125" style="13" customWidth="1"/>
    <col min="19" max="19" width="17.875" style="18" customWidth="1"/>
    <col min="20" max="20" width="19.375" style="13" customWidth="1"/>
    <col min="21" max="21" width="58.25" style="13" customWidth="1"/>
    <col min="22" max="22" width="20.625" style="13" customWidth="1"/>
    <col min="23" max="23" width="14" style="13" customWidth="1"/>
    <col min="24" max="24" width="16.25" style="13" customWidth="1"/>
    <col min="25" max="25" width="14.25" style="13" customWidth="1"/>
    <col min="26" max="27" width="13.25" style="13" customWidth="1"/>
    <col min="28" max="28" width="15.375" style="13" customWidth="1"/>
    <col min="29" max="29" width="14.875" style="13" customWidth="1"/>
    <col min="30" max="30" width="12.625" style="13" customWidth="1"/>
    <col min="31" max="16384" width="9" style="13"/>
  </cols>
  <sheetData>
    <row r="1" spans="1:21" s="15" customFormat="1" ht="18.75" x14ac:dyDescent="0.3"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" t="s">
        <v>0</v>
      </c>
    </row>
    <row r="2" spans="1:21" ht="19.5" customHeight="1" x14ac:dyDescent="0.25">
      <c r="K2" s="13"/>
      <c r="U2" s="3" t="s">
        <v>1</v>
      </c>
    </row>
    <row r="3" spans="1:21" s="4" customFormat="1" x14ac:dyDescent="0.25">
      <c r="U3" s="5" t="s">
        <v>2</v>
      </c>
    </row>
    <row r="4" spans="1:21" s="15" customFormat="1" ht="18.75" x14ac:dyDescent="0.3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3"/>
      <c r="L4" s="52"/>
      <c r="M4" s="52"/>
      <c r="N4" s="52"/>
      <c r="O4" s="52"/>
      <c r="P4" s="52"/>
      <c r="Q4" s="52"/>
      <c r="R4" s="52"/>
      <c r="S4" s="54"/>
      <c r="T4" s="52"/>
      <c r="U4" s="52"/>
    </row>
    <row r="5" spans="1:21" s="15" customFormat="1" ht="18.75" x14ac:dyDescent="0.3">
      <c r="A5" s="55" t="s">
        <v>131</v>
      </c>
      <c r="B5" s="55"/>
      <c r="C5" s="55"/>
      <c r="D5" s="55"/>
      <c r="E5" s="55"/>
      <c r="F5" s="55"/>
      <c r="G5" s="55"/>
      <c r="H5" s="55"/>
      <c r="I5" s="55"/>
      <c r="J5" s="55"/>
      <c r="K5" s="56"/>
      <c r="L5" s="55"/>
      <c r="M5" s="55"/>
      <c r="N5" s="55"/>
      <c r="O5" s="55"/>
      <c r="P5" s="55"/>
      <c r="Q5" s="55"/>
      <c r="R5" s="55"/>
      <c r="S5" s="57"/>
      <c r="T5" s="55"/>
      <c r="U5" s="55"/>
    </row>
    <row r="6" spans="1:21" s="15" customFormat="1" ht="18.75" x14ac:dyDescent="0.3">
      <c r="A6" s="40"/>
      <c r="B6" s="40"/>
      <c r="C6" s="40"/>
      <c r="D6" s="40"/>
      <c r="E6" s="40"/>
      <c r="F6" s="40"/>
      <c r="G6" s="40"/>
      <c r="H6" s="6"/>
      <c r="I6" s="40"/>
      <c r="J6" s="40"/>
      <c r="K6" s="41"/>
      <c r="L6" s="40"/>
      <c r="M6" s="40"/>
      <c r="N6" s="40"/>
      <c r="O6" s="40"/>
      <c r="P6" s="40"/>
      <c r="Q6" s="40"/>
      <c r="R6" s="40"/>
      <c r="S6" s="19"/>
      <c r="T6" s="20"/>
      <c r="U6" s="40"/>
    </row>
    <row r="7" spans="1:21" s="15" customFormat="1" ht="18.75" x14ac:dyDescent="0.3">
      <c r="A7" s="55" t="s">
        <v>106</v>
      </c>
      <c r="B7" s="55"/>
      <c r="C7" s="55"/>
      <c r="D7" s="55"/>
      <c r="E7" s="55"/>
      <c r="F7" s="55"/>
      <c r="G7" s="55"/>
      <c r="H7" s="55"/>
      <c r="I7" s="55"/>
      <c r="J7" s="55"/>
      <c r="K7" s="56"/>
      <c r="L7" s="55"/>
      <c r="M7" s="55"/>
      <c r="N7" s="55"/>
      <c r="O7" s="55"/>
      <c r="P7" s="55"/>
      <c r="Q7" s="55"/>
      <c r="R7" s="55"/>
      <c r="S7" s="57"/>
      <c r="T7" s="55"/>
      <c r="U7" s="55"/>
    </row>
    <row r="8" spans="1:21" s="15" customFormat="1" ht="18.75" x14ac:dyDescent="0.3">
      <c r="A8" s="58" t="s">
        <v>4</v>
      </c>
      <c r="B8" s="58"/>
      <c r="C8" s="58"/>
      <c r="D8" s="58"/>
      <c r="E8" s="58"/>
      <c r="F8" s="58"/>
      <c r="G8" s="58"/>
      <c r="H8" s="58"/>
      <c r="I8" s="58"/>
      <c r="J8" s="58"/>
      <c r="K8" s="59"/>
      <c r="L8" s="58"/>
      <c r="M8" s="58"/>
      <c r="N8" s="58"/>
      <c r="O8" s="58"/>
      <c r="P8" s="58"/>
      <c r="Q8" s="58"/>
      <c r="R8" s="58"/>
      <c r="S8" s="60"/>
      <c r="T8" s="58"/>
      <c r="U8" s="58"/>
    </row>
    <row r="9" spans="1:21" s="15" customFormat="1" ht="18.75" x14ac:dyDescent="0.3">
      <c r="A9" s="38"/>
      <c r="B9" s="38"/>
      <c r="C9" s="38"/>
      <c r="D9" s="38"/>
      <c r="E9" s="38"/>
      <c r="F9" s="38"/>
      <c r="G9" s="38"/>
      <c r="H9" s="7"/>
      <c r="I9" s="38"/>
      <c r="J9" s="38"/>
      <c r="K9" s="39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spans="1:21" s="15" customFormat="1" ht="18.75" x14ac:dyDescent="0.3">
      <c r="A10" s="61" t="s">
        <v>104</v>
      </c>
      <c r="B10" s="61"/>
      <c r="C10" s="61"/>
      <c r="D10" s="61"/>
      <c r="E10" s="61"/>
      <c r="F10" s="61"/>
      <c r="G10" s="61"/>
      <c r="H10" s="61"/>
      <c r="I10" s="61"/>
      <c r="J10" s="61"/>
      <c r="K10" s="62"/>
      <c r="L10" s="61"/>
      <c r="M10" s="61"/>
      <c r="N10" s="61"/>
      <c r="O10" s="61"/>
      <c r="P10" s="61"/>
      <c r="Q10" s="61"/>
      <c r="R10" s="61"/>
      <c r="S10" s="63"/>
      <c r="T10" s="61"/>
      <c r="U10" s="61"/>
    </row>
    <row r="11" spans="1:21" s="15" customFormat="1" ht="18.75" x14ac:dyDescent="0.3">
      <c r="A11" s="9"/>
      <c r="B11" s="9"/>
      <c r="C11" s="9"/>
      <c r="D11" s="9"/>
      <c r="E11" s="9"/>
      <c r="F11" s="9"/>
      <c r="G11" s="9"/>
      <c r="H11" s="8"/>
      <c r="I11" s="9"/>
      <c r="J11" s="9"/>
      <c r="K11" s="21"/>
      <c r="L11" s="9"/>
      <c r="M11" s="9"/>
      <c r="N11" s="9"/>
      <c r="O11" s="9"/>
      <c r="P11" s="9"/>
      <c r="Q11" s="9"/>
      <c r="R11" s="9"/>
      <c r="S11" s="22"/>
      <c r="T11" s="9"/>
      <c r="U11" s="9"/>
    </row>
    <row r="12" spans="1:21" s="15" customFormat="1" ht="18.75" x14ac:dyDescent="0.3">
      <c r="A12" s="49" t="s">
        <v>107</v>
      </c>
      <c r="B12" s="49"/>
      <c r="C12" s="49"/>
      <c r="D12" s="49"/>
      <c r="E12" s="49"/>
      <c r="F12" s="49"/>
      <c r="G12" s="49"/>
      <c r="H12" s="49"/>
      <c r="I12" s="49"/>
      <c r="J12" s="49"/>
      <c r="K12" s="50"/>
      <c r="L12" s="49"/>
      <c r="M12" s="49"/>
      <c r="N12" s="49"/>
      <c r="O12" s="49"/>
      <c r="P12" s="49"/>
      <c r="Q12" s="49"/>
      <c r="R12" s="49"/>
      <c r="S12" s="51"/>
      <c r="T12" s="49"/>
      <c r="U12" s="49"/>
    </row>
    <row r="13" spans="1:21" s="15" customFormat="1" ht="20.25" customHeight="1" x14ac:dyDescent="0.3">
      <c r="A13" s="58" t="s">
        <v>5</v>
      </c>
      <c r="B13" s="58"/>
      <c r="C13" s="58"/>
      <c r="D13" s="58"/>
      <c r="E13" s="58"/>
      <c r="F13" s="58"/>
      <c r="G13" s="58"/>
      <c r="H13" s="58"/>
      <c r="I13" s="58"/>
      <c r="J13" s="58"/>
      <c r="K13" s="59"/>
      <c r="L13" s="58"/>
      <c r="M13" s="58"/>
      <c r="N13" s="58"/>
      <c r="O13" s="58"/>
      <c r="P13" s="58"/>
      <c r="Q13" s="58"/>
      <c r="R13" s="58"/>
      <c r="S13" s="60"/>
      <c r="T13" s="58"/>
      <c r="U13" s="58"/>
    </row>
    <row r="14" spans="1:21" s="15" customFormat="1" ht="17.25" customHeight="1" x14ac:dyDescent="0.3">
      <c r="A14" s="35"/>
      <c r="B14" s="35"/>
      <c r="C14" s="35"/>
      <c r="D14" s="35"/>
      <c r="E14" s="35"/>
      <c r="F14" s="35"/>
      <c r="G14" s="35"/>
      <c r="H14" s="10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</row>
    <row r="15" spans="1:21" ht="44.25" customHeight="1" x14ac:dyDescent="0.25">
      <c r="A15" s="48" t="s">
        <v>6</v>
      </c>
      <c r="B15" s="48" t="s">
        <v>7</v>
      </c>
      <c r="C15" s="48" t="s">
        <v>8</v>
      </c>
      <c r="D15" s="48" t="s">
        <v>9</v>
      </c>
      <c r="E15" s="48" t="s">
        <v>10</v>
      </c>
      <c r="F15" s="48" t="s">
        <v>124</v>
      </c>
      <c r="G15" s="64" t="s">
        <v>125</v>
      </c>
      <c r="H15" s="48" t="s">
        <v>105</v>
      </c>
      <c r="I15" s="48"/>
      <c r="J15" s="48"/>
      <c r="K15" s="65"/>
      <c r="L15" s="48"/>
      <c r="M15" s="48"/>
      <c r="N15" s="48"/>
      <c r="O15" s="48"/>
      <c r="P15" s="48"/>
      <c r="Q15" s="48"/>
      <c r="R15" s="48" t="s">
        <v>11</v>
      </c>
      <c r="S15" s="66" t="s">
        <v>12</v>
      </c>
      <c r="T15" s="48"/>
      <c r="U15" s="48" t="s">
        <v>13</v>
      </c>
    </row>
    <row r="16" spans="1:21" ht="44.25" customHeight="1" x14ac:dyDescent="0.25">
      <c r="A16" s="48"/>
      <c r="B16" s="48"/>
      <c r="C16" s="48"/>
      <c r="D16" s="48"/>
      <c r="E16" s="48"/>
      <c r="F16" s="48"/>
      <c r="G16" s="64"/>
      <c r="H16" s="48" t="s">
        <v>14</v>
      </c>
      <c r="I16" s="48"/>
      <c r="J16" s="48" t="s">
        <v>15</v>
      </c>
      <c r="K16" s="65"/>
      <c r="L16" s="48" t="s">
        <v>16</v>
      </c>
      <c r="M16" s="48"/>
      <c r="N16" s="48" t="s">
        <v>17</v>
      </c>
      <c r="O16" s="48"/>
      <c r="P16" s="48" t="s">
        <v>18</v>
      </c>
      <c r="Q16" s="48"/>
      <c r="R16" s="48"/>
      <c r="S16" s="66"/>
      <c r="T16" s="48"/>
      <c r="U16" s="48"/>
    </row>
    <row r="17" spans="1:21" ht="44.25" customHeight="1" x14ac:dyDescent="0.25">
      <c r="A17" s="48"/>
      <c r="B17" s="48"/>
      <c r="C17" s="48"/>
      <c r="D17" s="48"/>
      <c r="E17" s="48"/>
      <c r="F17" s="48"/>
      <c r="G17" s="64"/>
      <c r="H17" s="48"/>
      <c r="I17" s="48"/>
      <c r="J17" s="48"/>
      <c r="K17" s="65"/>
      <c r="L17" s="48"/>
      <c r="M17" s="48"/>
      <c r="N17" s="48"/>
      <c r="O17" s="48"/>
      <c r="P17" s="48"/>
      <c r="Q17" s="48"/>
      <c r="R17" s="48"/>
      <c r="S17" s="66"/>
      <c r="T17" s="48"/>
      <c r="U17" s="48"/>
    </row>
    <row r="18" spans="1:21" ht="37.5" customHeight="1" x14ac:dyDescent="0.25">
      <c r="A18" s="48"/>
      <c r="B18" s="48"/>
      <c r="C18" s="48"/>
      <c r="D18" s="48"/>
      <c r="E18" s="48"/>
      <c r="F18" s="48"/>
      <c r="G18" s="64"/>
      <c r="H18" s="11" t="s">
        <v>19</v>
      </c>
      <c r="I18" s="34" t="s">
        <v>20</v>
      </c>
      <c r="J18" s="34" t="s">
        <v>19</v>
      </c>
      <c r="K18" s="36" t="s">
        <v>20</v>
      </c>
      <c r="L18" s="34" t="s">
        <v>19</v>
      </c>
      <c r="M18" s="34" t="s">
        <v>20</v>
      </c>
      <c r="N18" s="34" t="s">
        <v>19</v>
      </c>
      <c r="O18" s="34" t="s">
        <v>20</v>
      </c>
      <c r="P18" s="34" t="s">
        <v>19</v>
      </c>
      <c r="Q18" s="34" t="s">
        <v>20</v>
      </c>
      <c r="R18" s="48"/>
      <c r="S18" s="37" t="s">
        <v>21</v>
      </c>
      <c r="T18" s="34" t="s">
        <v>22</v>
      </c>
      <c r="U18" s="48"/>
    </row>
    <row r="19" spans="1:21" s="16" customFormat="1" ht="22.5" customHeight="1" x14ac:dyDescent="0.25">
      <c r="A19" s="32">
        <v>1</v>
      </c>
      <c r="B19" s="32">
        <f t="shared" ref="B19:U19" si="0">A19+1</f>
        <v>2</v>
      </c>
      <c r="C19" s="32">
        <f t="shared" si="0"/>
        <v>3</v>
      </c>
      <c r="D19" s="32">
        <f t="shared" si="0"/>
        <v>4</v>
      </c>
      <c r="E19" s="32">
        <f t="shared" si="0"/>
        <v>5</v>
      </c>
      <c r="F19" s="32">
        <f t="shared" si="0"/>
        <v>6</v>
      </c>
      <c r="G19" s="32">
        <f t="shared" si="0"/>
        <v>7</v>
      </c>
      <c r="H19" s="32">
        <f>G19+1</f>
        <v>8</v>
      </c>
      <c r="I19" s="32">
        <f t="shared" si="0"/>
        <v>9</v>
      </c>
      <c r="J19" s="32">
        <f t="shared" si="0"/>
        <v>10</v>
      </c>
      <c r="K19" s="32">
        <f t="shared" si="0"/>
        <v>11</v>
      </c>
      <c r="L19" s="32">
        <f t="shared" si="0"/>
        <v>12</v>
      </c>
      <c r="M19" s="32">
        <f t="shared" si="0"/>
        <v>13</v>
      </c>
      <c r="N19" s="32">
        <f t="shared" si="0"/>
        <v>14</v>
      </c>
      <c r="O19" s="32">
        <f t="shared" si="0"/>
        <v>15</v>
      </c>
      <c r="P19" s="32">
        <f t="shared" si="0"/>
        <v>16</v>
      </c>
      <c r="Q19" s="32">
        <f t="shared" si="0"/>
        <v>17</v>
      </c>
      <c r="R19" s="32">
        <f t="shared" si="0"/>
        <v>18</v>
      </c>
      <c r="S19" s="32">
        <f t="shared" si="0"/>
        <v>19</v>
      </c>
      <c r="T19" s="32">
        <f t="shared" si="0"/>
        <v>20</v>
      </c>
      <c r="U19" s="32">
        <f t="shared" si="0"/>
        <v>21</v>
      </c>
    </row>
    <row r="20" spans="1:21" x14ac:dyDescent="0.25">
      <c r="A20" s="12" t="s">
        <v>23</v>
      </c>
      <c r="B20" s="12" t="s">
        <v>24</v>
      </c>
      <c r="C20" s="12" t="s">
        <v>25</v>
      </c>
      <c r="D20" s="24">
        <f>D22+D25+D27</f>
        <v>247.24011999999999</v>
      </c>
      <c r="E20" s="24">
        <f t="shared" ref="E20:T20" si="1">E22+E25+E27</f>
        <v>2012.9856400000001</v>
      </c>
      <c r="F20" s="24">
        <f t="shared" si="1"/>
        <v>49.682099489999999</v>
      </c>
      <c r="G20" s="24">
        <f t="shared" si="1"/>
        <v>1963.3035405100002</v>
      </c>
      <c r="H20" s="24">
        <f t="shared" si="1"/>
        <v>1753.4578079900002</v>
      </c>
      <c r="I20" s="24">
        <f t="shared" si="1"/>
        <v>19.40425995</v>
      </c>
      <c r="J20" s="24">
        <f t="shared" si="1"/>
        <v>11.9648416</v>
      </c>
      <c r="K20" s="24">
        <f t="shared" si="1"/>
        <v>8.5569433000000004</v>
      </c>
      <c r="L20" s="24">
        <f t="shared" si="1"/>
        <v>410.09056600000002</v>
      </c>
      <c r="M20" s="24">
        <f t="shared" si="1"/>
        <v>10.847316650000002</v>
      </c>
      <c r="N20" s="24">
        <f t="shared" si="1"/>
        <v>478.59366399999999</v>
      </c>
      <c r="O20" s="24">
        <f t="shared" si="1"/>
        <v>0</v>
      </c>
      <c r="P20" s="24">
        <f t="shared" si="1"/>
        <v>852.80873639000004</v>
      </c>
      <c r="Q20" s="24">
        <f t="shared" si="1"/>
        <v>0</v>
      </c>
      <c r="R20" s="24">
        <f t="shared" si="1"/>
        <v>1963.2272228700001</v>
      </c>
      <c r="S20" s="24">
        <f t="shared" si="1"/>
        <v>-11.888523960000001</v>
      </c>
      <c r="T20" s="43">
        <f t="shared" si="1"/>
        <v>-0.99362150853714615</v>
      </c>
      <c r="U20" s="12" t="s">
        <v>26</v>
      </c>
    </row>
    <row r="21" spans="1:21" x14ac:dyDescent="0.25">
      <c r="A21" s="25" t="s">
        <v>27</v>
      </c>
      <c r="B21" s="26" t="s">
        <v>28</v>
      </c>
      <c r="C21" s="27" t="s">
        <v>25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44">
        <v>0</v>
      </c>
      <c r="U21" s="12" t="s">
        <v>26</v>
      </c>
    </row>
    <row r="22" spans="1:21" x14ac:dyDescent="0.25">
      <c r="A22" s="25" t="s">
        <v>29</v>
      </c>
      <c r="B22" s="26" t="s">
        <v>30</v>
      </c>
      <c r="C22" s="27" t="s">
        <v>25</v>
      </c>
      <c r="D22" s="27">
        <f>D43</f>
        <v>0</v>
      </c>
      <c r="E22" s="27">
        <f t="shared" ref="E22:T22" si="2">E43</f>
        <v>0</v>
      </c>
      <c r="F22" s="27">
        <f t="shared" si="2"/>
        <v>0</v>
      </c>
      <c r="G22" s="27">
        <f t="shared" si="2"/>
        <v>0</v>
      </c>
      <c r="H22" s="27">
        <f t="shared" si="2"/>
        <v>0</v>
      </c>
      <c r="I22" s="27">
        <f t="shared" si="2"/>
        <v>18.683412310000001</v>
      </c>
      <c r="J22" s="27">
        <f t="shared" si="2"/>
        <v>0</v>
      </c>
      <c r="K22" s="27">
        <f t="shared" si="2"/>
        <v>8.3569163300000007</v>
      </c>
      <c r="L22" s="27">
        <f t="shared" si="2"/>
        <v>0</v>
      </c>
      <c r="M22" s="27">
        <f t="shared" si="2"/>
        <v>10.326495980000001</v>
      </c>
      <c r="N22" s="27">
        <f t="shared" si="2"/>
        <v>0</v>
      </c>
      <c r="O22" s="27">
        <f t="shared" si="2"/>
        <v>0</v>
      </c>
      <c r="P22" s="27">
        <f t="shared" si="2"/>
        <v>0</v>
      </c>
      <c r="Q22" s="27">
        <f t="shared" si="2"/>
        <v>0</v>
      </c>
      <c r="R22" s="27">
        <f t="shared" si="2"/>
        <v>0</v>
      </c>
      <c r="S22" s="27">
        <f t="shared" si="2"/>
        <v>0</v>
      </c>
      <c r="T22" s="44">
        <f t="shared" si="2"/>
        <v>0</v>
      </c>
      <c r="U22" s="12" t="s">
        <v>26</v>
      </c>
    </row>
    <row r="23" spans="1:21" x14ac:dyDescent="0.25">
      <c r="A23" s="25" t="s">
        <v>31</v>
      </c>
      <c r="B23" s="26" t="s">
        <v>32</v>
      </c>
      <c r="C23" s="27" t="s">
        <v>25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44">
        <v>0</v>
      </c>
      <c r="U23" s="12" t="s">
        <v>26</v>
      </c>
    </row>
    <row r="24" spans="1:21" ht="31.5" x14ac:dyDescent="0.25">
      <c r="A24" s="25" t="s">
        <v>33</v>
      </c>
      <c r="B24" s="26" t="s">
        <v>34</v>
      </c>
      <c r="C24" s="27" t="s">
        <v>25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44">
        <v>0</v>
      </c>
      <c r="U24" s="12" t="s">
        <v>26</v>
      </c>
    </row>
    <row r="25" spans="1:21" x14ac:dyDescent="0.25">
      <c r="A25" s="25" t="s">
        <v>35</v>
      </c>
      <c r="B25" s="26" t="s">
        <v>36</v>
      </c>
      <c r="C25" s="27" t="s">
        <v>25</v>
      </c>
      <c r="D25" s="27">
        <f>D62</f>
        <v>247.24011999999999</v>
      </c>
      <c r="E25" s="27">
        <f t="shared" ref="E25:T25" si="3">E62</f>
        <v>2012.9856400000001</v>
      </c>
      <c r="F25" s="27">
        <f t="shared" si="3"/>
        <v>49.682099489999999</v>
      </c>
      <c r="G25" s="27">
        <f t="shared" si="3"/>
        <v>1963.3035405100002</v>
      </c>
      <c r="H25" s="27">
        <f t="shared" si="3"/>
        <v>1753.4578079900002</v>
      </c>
      <c r="I25" s="27">
        <f t="shared" si="3"/>
        <v>7.6317640000000006E-2</v>
      </c>
      <c r="J25" s="27">
        <f t="shared" si="3"/>
        <v>11.9648416</v>
      </c>
      <c r="K25" s="27">
        <f t="shared" si="3"/>
        <v>3.5026970000000004E-2</v>
      </c>
      <c r="L25" s="27">
        <f t="shared" si="3"/>
        <v>410.09056600000002</v>
      </c>
      <c r="M25" s="27">
        <f t="shared" si="3"/>
        <v>4.1290670000000002E-2</v>
      </c>
      <c r="N25" s="27">
        <f t="shared" si="3"/>
        <v>478.59366399999999</v>
      </c>
      <c r="O25" s="27">
        <f t="shared" si="3"/>
        <v>0</v>
      </c>
      <c r="P25" s="27">
        <f t="shared" si="3"/>
        <v>852.80873639000004</v>
      </c>
      <c r="Q25" s="27">
        <f t="shared" si="3"/>
        <v>0</v>
      </c>
      <c r="R25" s="27">
        <f t="shared" si="3"/>
        <v>1963.2272228700001</v>
      </c>
      <c r="S25" s="27">
        <f t="shared" si="3"/>
        <v>-11.888523960000001</v>
      </c>
      <c r="T25" s="44">
        <f t="shared" si="3"/>
        <v>-0.99362150853714615</v>
      </c>
      <c r="U25" s="12" t="s">
        <v>26</v>
      </c>
    </row>
    <row r="26" spans="1:21" ht="31.5" x14ac:dyDescent="0.25">
      <c r="A26" s="25" t="s">
        <v>37</v>
      </c>
      <c r="B26" s="26" t="s">
        <v>38</v>
      </c>
      <c r="C26" s="27" t="s">
        <v>25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44">
        <v>0</v>
      </c>
      <c r="U26" s="12" t="s">
        <v>26</v>
      </c>
    </row>
    <row r="27" spans="1:21" x14ac:dyDescent="0.25">
      <c r="A27" s="25" t="s">
        <v>39</v>
      </c>
      <c r="B27" s="26" t="s">
        <v>40</v>
      </c>
      <c r="C27" s="27" t="s">
        <v>25</v>
      </c>
      <c r="D27" s="27">
        <f>D69</f>
        <v>0</v>
      </c>
      <c r="E27" s="27">
        <f t="shared" ref="E27:T27" si="4">E69</f>
        <v>0</v>
      </c>
      <c r="F27" s="27">
        <f t="shared" si="4"/>
        <v>0</v>
      </c>
      <c r="G27" s="27">
        <f t="shared" si="4"/>
        <v>0</v>
      </c>
      <c r="H27" s="27">
        <f t="shared" si="4"/>
        <v>0</v>
      </c>
      <c r="I27" s="27">
        <f t="shared" si="4"/>
        <v>0.64453000000000005</v>
      </c>
      <c r="J27" s="27">
        <f t="shared" si="4"/>
        <v>0</v>
      </c>
      <c r="K27" s="27">
        <f t="shared" si="4"/>
        <v>0.16500000000000001</v>
      </c>
      <c r="L27" s="27">
        <f t="shared" si="4"/>
        <v>0</v>
      </c>
      <c r="M27" s="27">
        <f t="shared" si="4"/>
        <v>0.47953000000000001</v>
      </c>
      <c r="N27" s="27">
        <f t="shared" si="4"/>
        <v>0</v>
      </c>
      <c r="O27" s="27">
        <f t="shared" si="4"/>
        <v>0</v>
      </c>
      <c r="P27" s="27">
        <f t="shared" si="4"/>
        <v>0</v>
      </c>
      <c r="Q27" s="27">
        <f t="shared" si="4"/>
        <v>0</v>
      </c>
      <c r="R27" s="27">
        <f t="shared" si="4"/>
        <v>0</v>
      </c>
      <c r="S27" s="27">
        <f t="shared" si="4"/>
        <v>0</v>
      </c>
      <c r="T27" s="44">
        <f t="shared" si="4"/>
        <v>0</v>
      </c>
      <c r="U27" s="12" t="s">
        <v>26</v>
      </c>
    </row>
    <row r="28" spans="1:21" x14ac:dyDescent="0.25">
      <c r="A28" s="28" t="s">
        <v>41</v>
      </c>
      <c r="B28" s="29" t="s">
        <v>103</v>
      </c>
      <c r="C28" s="27" t="s">
        <v>25</v>
      </c>
      <c r="D28" s="30">
        <f>D20</f>
        <v>247.24011999999999</v>
      </c>
      <c r="E28" s="30">
        <f t="shared" ref="E28:T28" si="5">E20</f>
        <v>2012.9856400000001</v>
      </c>
      <c r="F28" s="30">
        <f t="shared" si="5"/>
        <v>49.682099489999999</v>
      </c>
      <c r="G28" s="30">
        <f t="shared" si="5"/>
        <v>1963.3035405100002</v>
      </c>
      <c r="H28" s="30">
        <f t="shared" si="5"/>
        <v>1753.4578079900002</v>
      </c>
      <c r="I28" s="30">
        <f t="shared" si="5"/>
        <v>19.40425995</v>
      </c>
      <c r="J28" s="30">
        <f t="shared" si="5"/>
        <v>11.9648416</v>
      </c>
      <c r="K28" s="30">
        <f t="shared" si="5"/>
        <v>8.5569433000000004</v>
      </c>
      <c r="L28" s="30">
        <f t="shared" si="5"/>
        <v>410.09056600000002</v>
      </c>
      <c r="M28" s="30">
        <f t="shared" si="5"/>
        <v>10.847316650000002</v>
      </c>
      <c r="N28" s="30">
        <f t="shared" si="5"/>
        <v>478.59366399999999</v>
      </c>
      <c r="O28" s="30">
        <f t="shared" si="5"/>
        <v>0</v>
      </c>
      <c r="P28" s="30">
        <f t="shared" si="5"/>
        <v>852.80873639000004</v>
      </c>
      <c r="Q28" s="30">
        <f t="shared" si="5"/>
        <v>0</v>
      </c>
      <c r="R28" s="30">
        <f t="shared" si="5"/>
        <v>1963.2272228700001</v>
      </c>
      <c r="S28" s="30">
        <f t="shared" si="5"/>
        <v>-11.888523960000001</v>
      </c>
      <c r="T28" s="45">
        <f t="shared" si="5"/>
        <v>-0.99362150853714615</v>
      </c>
      <c r="U28" s="12" t="s">
        <v>26</v>
      </c>
    </row>
    <row r="29" spans="1:21" ht="31.5" x14ac:dyDescent="0.25">
      <c r="A29" s="25" t="s">
        <v>42</v>
      </c>
      <c r="B29" s="26" t="s">
        <v>43</v>
      </c>
      <c r="C29" s="27" t="s">
        <v>25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44">
        <v>0</v>
      </c>
      <c r="U29" s="12" t="s">
        <v>26</v>
      </c>
    </row>
    <row r="30" spans="1:21" ht="63" x14ac:dyDescent="0.25">
      <c r="A30" s="25" t="s">
        <v>44</v>
      </c>
      <c r="B30" s="26" t="s">
        <v>45</v>
      </c>
      <c r="C30" s="27" t="s">
        <v>25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44">
        <v>0</v>
      </c>
      <c r="U30" s="12" t="s">
        <v>26</v>
      </c>
    </row>
    <row r="31" spans="1:21" ht="31.5" x14ac:dyDescent="0.25">
      <c r="A31" s="25" t="s">
        <v>46</v>
      </c>
      <c r="B31" s="26" t="s">
        <v>48</v>
      </c>
      <c r="C31" s="27" t="s">
        <v>25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44">
        <v>0</v>
      </c>
      <c r="U31" s="12" t="s">
        <v>26</v>
      </c>
    </row>
    <row r="32" spans="1:21" ht="31.5" x14ac:dyDescent="0.25">
      <c r="A32" s="25" t="s">
        <v>47</v>
      </c>
      <c r="B32" s="26" t="s">
        <v>48</v>
      </c>
      <c r="C32" s="27" t="s">
        <v>25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44">
        <v>0</v>
      </c>
      <c r="U32" s="12" t="s">
        <v>26</v>
      </c>
    </row>
    <row r="33" spans="1:21" ht="31.5" x14ac:dyDescent="0.25">
      <c r="A33" s="25" t="s">
        <v>49</v>
      </c>
      <c r="B33" s="26" t="s">
        <v>50</v>
      </c>
      <c r="C33" s="27" t="s">
        <v>25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44">
        <v>0</v>
      </c>
      <c r="U33" s="12" t="s">
        <v>26</v>
      </c>
    </row>
    <row r="34" spans="1:21" ht="31.5" x14ac:dyDescent="0.25">
      <c r="A34" s="25" t="s">
        <v>51</v>
      </c>
      <c r="B34" s="26" t="s">
        <v>48</v>
      </c>
      <c r="C34" s="27" t="s">
        <v>25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44">
        <v>0</v>
      </c>
      <c r="U34" s="12" t="s">
        <v>26</v>
      </c>
    </row>
    <row r="35" spans="1:21" ht="31.5" x14ac:dyDescent="0.25">
      <c r="A35" s="25" t="s">
        <v>52</v>
      </c>
      <c r="B35" s="26" t="s">
        <v>48</v>
      </c>
      <c r="C35" s="27" t="s">
        <v>25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44">
        <v>0</v>
      </c>
      <c r="U35" s="12" t="s">
        <v>26</v>
      </c>
    </row>
    <row r="36" spans="1:21" ht="31.5" x14ac:dyDescent="0.25">
      <c r="A36" s="25" t="s">
        <v>53</v>
      </c>
      <c r="B36" s="26" t="s">
        <v>54</v>
      </c>
      <c r="C36" s="27" t="s">
        <v>25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44">
        <v>0</v>
      </c>
      <c r="U36" s="12" t="s">
        <v>26</v>
      </c>
    </row>
    <row r="37" spans="1:21" ht="63" x14ac:dyDescent="0.25">
      <c r="A37" s="25" t="s">
        <v>55</v>
      </c>
      <c r="B37" s="26" t="s">
        <v>108</v>
      </c>
      <c r="C37" s="27" t="s">
        <v>25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44">
        <v>0</v>
      </c>
      <c r="U37" s="12" t="s">
        <v>26</v>
      </c>
    </row>
    <row r="38" spans="1:21" ht="63" x14ac:dyDescent="0.25">
      <c r="A38" s="25" t="s">
        <v>56</v>
      </c>
      <c r="B38" s="26" t="s">
        <v>57</v>
      </c>
      <c r="C38" s="27" t="s">
        <v>25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44">
        <v>0</v>
      </c>
      <c r="U38" s="12" t="s">
        <v>26</v>
      </c>
    </row>
    <row r="39" spans="1:21" ht="47.25" x14ac:dyDescent="0.25">
      <c r="A39" s="25" t="s">
        <v>58</v>
      </c>
      <c r="B39" s="26" t="s">
        <v>59</v>
      </c>
      <c r="C39" s="27" t="s">
        <v>25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44">
        <v>0</v>
      </c>
      <c r="U39" s="12" t="s">
        <v>26</v>
      </c>
    </row>
    <row r="40" spans="1:21" ht="63" x14ac:dyDescent="0.25">
      <c r="A40" s="25" t="s">
        <v>60</v>
      </c>
      <c r="B40" s="26" t="s">
        <v>61</v>
      </c>
      <c r="C40" s="27" t="s">
        <v>25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44">
        <v>0</v>
      </c>
      <c r="U40" s="12" t="s">
        <v>26</v>
      </c>
    </row>
    <row r="41" spans="1:21" ht="63" x14ac:dyDescent="0.25">
      <c r="A41" s="25" t="s">
        <v>62</v>
      </c>
      <c r="B41" s="26" t="s">
        <v>63</v>
      </c>
      <c r="C41" s="27" t="s">
        <v>25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44">
        <v>0</v>
      </c>
      <c r="U41" s="12" t="s">
        <v>26</v>
      </c>
    </row>
    <row r="42" spans="1:21" ht="31.5" x14ac:dyDescent="0.25">
      <c r="A42" s="25" t="s">
        <v>64</v>
      </c>
      <c r="B42" s="26" t="s">
        <v>65</v>
      </c>
      <c r="C42" s="27" t="s">
        <v>25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44">
        <v>0</v>
      </c>
      <c r="U42" s="12" t="s">
        <v>26</v>
      </c>
    </row>
    <row r="43" spans="1:21" ht="47.25" x14ac:dyDescent="0.25">
      <c r="A43" s="25" t="s">
        <v>66</v>
      </c>
      <c r="B43" s="26" t="s">
        <v>67</v>
      </c>
      <c r="C43" s="27" t="s">
        <v>25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f t="shared" ref="I43:Q43" si="6">I46+I48</f>
        <v>18.683412310000001</v>
      </c>
      <c r="J43" s="27">
        <v>0</v>
      </c>
      <c r="K43" s="27">
        <f t="shared" si="6"/>
        <v>8.3569163300000007</v>
      </c>
      <c r="L43" s="27">
        <v>0</v>
      </c>
      <c r="M43" s="27">
        <f t="shared" si="6"/>
        <v>10.326495980000001</v>
      </c>
      <c r="N43" s="27">
        <v>0</v>
      </c>
      <c r="O43" s="27">
        <f t="shared" si="6"/>
        <v>0</v>
      </c>
      <c r="P43" s="27">
        <v>0</v>
      </c>
      <c r="Q43" s="27">
        <f t="shared" si="6"/>
        <v>0</v>
      </c>
      <c r="R43" s="27">
        <v>0</v>
      </c>
      <c r="S43" s="27">
        <v>0</v>
      </c>
      <c r="T43" s="44">
        <v>0</v>
      </c>
      <c r="U43" s="12" t="s">
        <v>26</v>
      </c>
    </row>
    <row r="44" spans="1:21" ht="31.5" x14ac:dyDescent="0.25">
      <c r="A44" s="25" t="s">
        <v>68</v>
      </c>
      <c r="B44" s="26" t="s">
        <v>69</v>
      </c>
      <c r="C44" s="27" t="s">
        <v>25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44">
        <v>0</v>
      </c>
      <c r="U44" s="12" t="s">
        <v>26</v>
      </c>
    </row>
    <row r="45" spans="1:21" x14ac:dyDescent="0.25">
      <c r="A45" s="25" t="s">
        <v>70</v>
      </c>
      <c r="B45" s="26" t="s">
        <v>109</v>
      </c>
      <c r="C45" s="27" t="s">
        <v>25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44">
        <v>0</v>
      </c>
      <c r="U45" s="12" t="s">
        <v>26</v>
      </c>
    </row>
    <row r="46" spans="1:21" x14ac:dyDescent="0.25">
      <c r="A46" s="25" t="s">
        <v>71</v>
      </c>
      <c r="B46" s="26" t="s">
        <v>110</v>
      </c>
      <c r="C46" s="27" t="s">
        <v>25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f t="shared" ref="I46:Q46" si="7">I47</f>
        <v>18.683412310000001</v>
      </c>
      <c r="J46" s="27">
        <v>0</v>
      </c>
      <c r="K46" s="27">
        <f t="shared" si="7"/>
        <v>8.3569163300000007</v>
      </c>
      <c r="L46" s="27">
        <v>0</v>
      </c>
      <c r="M46" s="27">
        <f t="shared" si="7"/>
        <v>10.326495980000001</v>
      </c>
      <c r="N46" s="27">
        <v>0</v>
      </c>
      <c r="O46" s="27">
        <f t="shared" si="7"/>
        <v>0</v>
      </c>
      <c r="P46" s="27">
        <v>0</v>
      </c>
      <c r="Q46" s="27">
        <f t="shared" si="7"/>
        <v>0</v>
      </c>
      <c r="R46" s="27">
        <v>0</v>
      </c>
      <c r="S46" s="27">
        <v>0</v>
      </c>
      <c r="T46" s="44">
        <v>0</v>
      </c>
      <c r="U46" s="12" t="s">
        <v>26</v>
      </c>
    </row>
    <row r="47" spans="1:21" ht="110.25" x14ac:dyDescent="0.25">
      <c r="A47" s="25" t="s">
        <v>71</v>
      </c>
      <c r="B47" s="26" t="s">
        <v>111</v>
      </c>
      <c r="C47" s="27" t="s">
        <v>112</v>
      </c>
      <c r="D47" s="27" t="s">
        <v>26</v>
      </c>
      <c r="E47" s="27" t="s">
        <v>26</v>
      </c>
      <c r="F47" s="27" t="s">
        <v>26</v>
      </c>
      <c r="G47" s="27" t="s">
        <v>26</v>
      </c>
      <c r="H47" s="33" t="s">
        <v>26</v>
      </c>
      <c r="I47" s="27">
        <f>K47+M47+O47+Q47</f>
        <v>18.683412310000001</v>
      </c>
      <c r="J47" s="27" t="s">
        <v>26</v>
      </c>
      <c r="K47" s="27">
        <f>8356916.33/1000000</f>
        <v>8.3569163300000007</v>
      </c>
      <c r="L47" s="27" t="s">
        <v>26</v>
      </c>
      <c r="M47" s="67">
        <f>10326495.98/1000000</f>
        <v>10.326495980000001</v>
      </c>
      <c r="N47" s="27" t="s">
        <v>26</v>
      </c>
      <c r="O47" s="27">
        <v>0</v>
      </c>
      <c r="P47" s="27" t="s">
        <v>26</v>
      </c>
      <c r="Q47" s="27">
        <v>0</v>
      </c>
      <c r="R47" s="27" t="s">
        <v>26</v>
      </c>
      <c r="S47" s="27" t="s">
        <v>26</v>
      </c>
      <c r="T47" s="44" t="s">
        <v>26</v>
      </c>
      <c r="U47" s="42" t="s">
        <v>126</v>
      </c>
    </row>
    <row r="48" spans="1:21" ht="31.5" x14ac:dyDescent="0.25">
      <c r="A48" s="25" t="s">
        <v>72</v>
      </c>
      <c r="B48" s="26" t="s">
        <v>113</v>
      </c>
      <c r="C48" s="27" t="s">
        <v>25</v>
      </c>
      <c r="D48" s="27">
        <v>0</v>
      </c>
      <c r="E48" s="27">
        <v>0</v>
      </c>
      <c r="F48" s="27">
        <v>0</v>
      </c>
      <c r="G48" s="27">
        <v>0</v>
      </c>
      <c r="H48" s="33">
        <v>0</v>
      </c>
      <c r="I48" s="27">
        <f t="shared" ref="I48:Q48" si="8">I49</f>
        <v>0</v>
      </c>
      <c r="J48" s="27">
        <v>0</v>
      </c>
      <c r="K48" s="27">
        <f t="shared" si="8"/>
        <v>0</v>
      </c>
      <c r="L48" s="27">
        <v>0</v>
      </c>
      <c r="M48" s="27">
        <f t="shared" si="8"/>
        <v>0</v>
      </c>
      <c r="N48" s="27">
        <v>0</v>
      </c>
      <c r="O48" s="27">
        <f t="shared" si="8"/>
        <v>0</v>
      </c>
      <c r="P48" s="27">
        <v>0</v>
      </c>
      <c r="Q48" s="27">
        <f t="shared" si="8"/>
        <v>0</v>
      </c>
      <c r="R48" s="27">
        <v>0</v>
      </c>
      <c r="S48" s="27">
        <v>0</v>
      </c>
      <c r="T48" s="44">
        <v>0</v>
      </c>
      <c r="U48" s="12" t="s">
        <v>26</v>
      </c>
    </row>
    <row r="49" spans="1:21" ht="78.75" x14ac:dyDescent="0.25">
      <c r="A49" s="25" t="s">
        <v>72</v>
      </c>
      <c r="B49" s="26" t="s">
        <v>114</v>
      </c>
      <c r="C49" s="27" t="s">
        <v>115</v>
      </c>
      <c r="D49" s="27" t="s">
        <v>26</v>
      </c>
      <c r="E49" s="27" t="s">
        <v>26</v>
      </c>
      <c r="F49" s="27" t="s">
        <v>26</v>
      </c>
      <c r="G49" s="27" t="s">
        <v>26</v>
      </c>
      <c r="H49" s="33" t="s">
        <v>26</v>
      </c>
      <c r="I49" s="27">
        <f>K49+M49+O49+Q49</f>
        <v>0</v>
      </c>
      <c r="J49" s="27" t="s">
        <v>26</v>
      </c>
      <c r="K49" s="27">
        <v>0</v>
      </c>
      <c r="L49" s="27" t="s">
        <v>26</v>
      </c>
      <c r="M49" s="27">
        <v>0</v>
      </c>
      <c r="N49" s="27" t="s">
        <v>26</v>
      </c>
      <c r="O49" s="27">
        <v>0</v>
      </c>
      <c r="P49" s="27" t="s">
        <v>26</v>
      </c>
      <c r="Q49" s="27">
        <v>0</v>
      </c>
      <c r="R49" s="27" t="s">
        <v>26</v>
      </c>
      <c r="S49" s="27" t="s">
        <v>26</v>
      </c>
      <c r="T49" s="44" t="s">
        <v>26</v>
      </c>
      <c r="U49" s="42" t="s">
        <v>127</v>
      </c>
    </row>
    <row r="50" spans="1:21" x14ac:dyDescent="0.25">
      <c r="A50" s="25" t="s">
        <v>73</v>
      </c>
      <c r="B50" s="26" t="s">
        <v>74</v>
      </c>
      <c r="C50" s="27" t="s">
        <v>25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44">
        <v>0</v>
      </c>
      <c r="U50" s="12" t="s">
        <v>26</v>
      </c>
    </row>
    <row r="51" spans="1:21" ht="31.5" x14ac:dyDescent="0.25">
      <c r="A51" s="25" t="s">
        <v>75</v>
      </c>
      <c r="B51" s="26" t="s">
        <v>116</v>
      </c>
      <c r="C51" s="27" t="s">
        <v>25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44">
        <v>0</v>
      </c>
      <c r="U51" s="12" t="s">
        <v>26</v>
      </c>
    </row>
    <row r="52" spans="1:21" ht="31.5" x14ac:dyDescent="0.25">
      <c r="A52" s="25" t="s">
        <v>76</v>
      </c>
      <c r="B52" s="26" t="s">
        <v>117</v>
      </c>
      <c r="C52" s="27" t="s">
        <v>25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44">
        <v>0</v>
      </c>
      <c r="U52" s="12" t="s">
        <v>26</v>
      </c>
    </row>
    <row r="53" spans="1:21" ht="31.5" x14ac:dyDescent="0.25">
      <c r="A53" s="25" t="s">
        <v>77</v>
      </c>
      <c r="B53" s="26" t="s">
        <v>118</v>
      </c>
      <c r="C53" s="27" t="s">
        <v>25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44">
        <v>0</v>
      </c>
      <c r="U53" s="12" t="s">
        <v>26</v>
      </c>
    </row>
    <row r="54" spans="1:21" ht="31.5" x14ac:dyDescent="0.25">
      <c r="A54" s="25" t="s">
        <v>78</v>
      </c>
      <c r="B54" s="26" t="s">
        <v>119</v>
      </c>
      <c r="C54" s="27" t="s">
        <v>25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44">
        <v>0</v>
      </c>
      <c r="U54" s="12" t="s">
        <v>26</v>
      </c>
    </row>
    <row r="55" spans="1:21" ht="31.5" x14ac:dyDescent="0.25">
      <c r="A55" s="25" t="s">
        <v>79</v>
      </c>
      <c r="B55" s="26" t="s">
        <v>80</v>
      </c>
      <c r="C55" s="27" t="s">
        <v>25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44">
        <v>0</v>
      </c>
      <c r="U55" s="12" t="s">
        <v>26</v>
      </c>
    </row>
    <row r="56" spans="1:21" x14ac:dyDescent="0.25">
      <c r="A56" s="25" t="s">
        <v>81</v>
      </c>
      <c r="B56" s="26" t="s">
        <v>87</v>
      </c>
      <c r="C56" s="27" t="s">
        <v>25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44">
        <v>0</v>
      </c>
      <c r="U56" s="12" t="s">
        <v>26</v>
      </c>
    </row>
    <row r="57" spans="1:21" ht="47.25" x14ac:dyDescent="0.25">
      <c r="A57" s="31" t="s">
        <v>82</v>
      </c>
      <c r="B57" s="26" t="s">
        <v>83</v>
      </c>
      <c r="C57" s="27" t="s">
        <v>25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44">
        <v>0</v>
      </c>
      <c r="U57" s="12" t="s">
        <v>26</v>
      </c>
    </row>
    <row r="58" spans="1:21" ht="31.5" x14ac:dyDescent="0.25">
      <c r="A58" s="31" t="s">
        <v>84</v>
      </c>
      <c r="B58" s="26" t="s">
        <v>85</v>
      </c>
      <c r="C58" s="27" t="s">
        <v>25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44">
        <v>0</v>
      </c>
      <c r="U58" s="12" t="s">
        <v>26</v>
      </c>
    </row>
    <row r="59" spans="1:21" x14ac:dyDescent="0.25">
      <c r="A59" s="31" t="s">
        <v>86</v>
      </c>
      <c r="B59" s="26" t="s">
        <v>87</v>
      </c>
      <c r="C59" s="27" t="s">
        <v>25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44">
        <v>0</v>
      </c>
      <c r="U59" s="12" t="s">
        <v>26</v>
      </c>
    </row>
    <row r="60" spans="1:21" ht="47.25" x14ac:dyDescent="0.25">
      <c r="A60" s="31" t="s">
        <v>88</v>
      </c>
      <c r="B60" s="26" t="s">
        <v>83</v>
      </c>
      <c r="C60" s="27" t="s">
        <v>25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44">
        <v>0</v>
      </c>
      <c r="U60" s="12" t="s">
        <v>26</v>
      </c>
    </row>
    <row r="61" spans="1:21" ht="31.5" x14ac:dyDescent="0.25">
      <c r="A61" s="31" t="s">
        <v>89</v>
      </c>
      <c r="B61" s="26" t="s">
        <v>85</v>
      </c>
      <c r="C61" s="27" t="s">
        <v>25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44">
        <v>0</v>
      </c>
      <c r="U61" s="12" t="s">
        <v>26</v>
      </c>
    </row>
    <row r="62" spans="1:21" x14ac:dyDescent="0.25">
      <c r="A62" s="25" t="s">
        <v>90</v>
      </c>
      <c r="B62" s="26" t="s">
        <v>91</v>
      </c>
      <c r="C62" s="27" t="s">
        <v>25</v>
      </c>
      <c r="D62" s="27">
        <f>D66</f>
        <v>247.24011999999999</v>
      </c>
      <c r="E62" s="27">
        <f t="shared" ref="E62:T62" si="9">E66</f>
        <v>2012.9856400000001</v>
      </c>
      <c r="F62" s="27">
        <f t="shared" si="9"/>
        <v>49.682099489999999</v>
      </c>
      <c r="G62" s="27">
        <f t="shared" si="9"/>
        <v>1963.3035405100002</v>
      </c>
      <c r="H62" s="27">
        <f t="shared" si="9"/>
        <v>1753.4578079900002</v>
      </c>
      <c r="I62" s="27">
        <f t="shared" si="9"/>
        <v>7.6317640000000006E-2</v>
      </c>
      <c r="J62" s="27">
        <f t="shared" si="9"/>
        <v>11.9648416</v>
      </c>
      <c r="K62" s="27">
        <f t="shared" si="9"/>
        <v>3.5026970000000004E-2</v>
      </c>
      <c r="L62" s="27">
        <f t="shared" si="9"/>
        <v>410.09056600000002</v>
      </c>
      <c r="M62" s="27">
        <f t="shared" si="9"/>
        <v>4.1290670000000002E-2</v>
      </c>
      <c r="N62" s="27">
        <f t="shared" si="9"/>
        <v>478.59366399999999</v>
      </c>
      <c r="O62" s="27">
        <f t="shared" si="9"/>
        <v>0</v>
      </c>
      <c r="P62" s="27">
        <f t="shared" si="9"/>
        <v>852.80873639000004</v>
      </c>
      <c r="Q62" s="27">
        <f t="shared" si="9"/>
        <v>0</v>
      </c>
      <c r="R62" s="27">
        <f t="shared" si="9"/>
        <v>1963.2272228700001</v>
      </c>
      <c r="S62" s="27">
        <f t="shared" si="9"/>
        <v>-11.888523960000001</v>
      </c>
      <c r="T62" s="44">
        <f t="shared" si="9"/>
        <v>-0.99362150853714615</v>
      </c>
      <c r="U62" s="12" t="s">
        <v>26</v>
      </c>
    </row>
    <row r="63" spans="1:21" ht="31.5" x14ac:dyDescent="0.25">
      <c r="A63" s="25" t="s">
        <v>92</v>
      </c>
      <c r="B63" s="26" t="s">
        <v>93</v>
      </c>
      <c r="C63" s="27" t="s">
        <v>25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44">
        <v>0</v>
      </c>
      <c r="U63" s="12" t="s">
        <v>26</v>
      </c>
    </row>
    <row r="64" spans="1:21" x14ac:dyDescent="0.25">
      <c r="A64" s="25" t="s">
        <v>94</v>
      </c>
      <c r="B64" s="26" t="s">
        <v>95</v>
      </c>
      <c r="C64" s="27" t="s">
        <v>25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44">
        <v>0</v>
      </c>
      <c r="U64" s="12" t="s">
        <v>26</v>
      </c>
    </row>
    <row r="65" spans="1:21" x14ac:dyDescent="0.25">
      <c r="A65" s="25" t="s">
        <v>96</v>
      </c>
      <c r="B65" s="26" t="s">
        <v>97</v>
      </c>
      <c r="C65" s="27" t="s">
        <v>25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44">
        <v>0</v>
      </c>
      <c r="U65" s="12" t="s">
        <v>26</v>
      </c>
    </row>
    <row r="66" spans="1:21" x14ac:dyDescent="0.25">
      <c r="A66" s="25" t="s">
        <v>98</v>
      </c>
      <c r="B66" s="26" t="s">
        <v>99</v>
      </c>
      <c r="C66" s="27" t="s">
        <v>25</v>
      </c>
      <c r="D66" s="27">
        <f>D67</f>
        <v>247.24011999999999</v>
      </c>
      <c r="E66" s="27">
        <f t="shared" ref="E66:T66" si="10">E67</f>
        <v>2012.9856400000001</v>
      </c>
      <c r="F66" s="27">
        <f t="shared" si="10"/>
        <v>49.682099489999999</v>
      </c>
      <c r="G66" s="27">
        <f t="shared" si="10"/>
        <v>1963.3035405100002</v>
      </c>
      <c r="H66" s="27">
        <f t="shared" si="10"/>
        <v>1753.4578079900002</v>
      </c>
      <c r="I66" s="27">
        <f t="shared" si="10"/>
        <v>7.6317640000000006E-2</v>
      </c>
      <c r="J66" s="27">
        <f t="shared" si="10"/>
        <v>11.9648416</v>
      </c>
      <c r="K66" s="27">
        <f t="shared" si="10"/>
        <v>3.5026970000000004E-2</v>
      </c>
      <c r="L66" s="27">
        <f t="shared" si="10"/>
        <v>410.09056600000002</v>
      </c>
      <c r="M66" s="27">
        <f t="shared" si="10"/>
        <v>4.1290670000000002E-2</v>
      </c>
      <c r="N66" s="27">
        <f t="shared" si="10"/>
        <v>478.59366399999999</v>
      </c>
      <c r="O66" s="27">
        <f t="shared" si="10"/>
        <v>0</v>
      </c>
      <c r="P66" s="27">
        <f t="shared" si="10"/>
        <v>852.80873639000004</v>
      </c>
      <c r="Q66" s="27">
        <f t="shared" si="10"/>
        <v>0</v>
      </c>
      <c r="R66" s="27">
        <f t="shared" si="10"/>
        <v>1963.2272228700001</v>
      </c>
      <c r="S66" s="27">
        <f t="shared" si="10"/>
        <v>-11.888523960000001</v>
      </c>
      <c r="T66" s="44">
        <f t="shared" si="10"/>
        <v>-0.99362150853714615</v>
      </c>
      <c r="U66" s="12" t="s">
        <v>26</v>
      </c>
    </row>
    <row r="67" spans="1:21" ht="173.25" x14ac:dyDescent="0.25">
      <c r="A67" s="25" t="s">
        <v>98</v>
      </c>
      <c r="B67" s="46" t="s">
        <v>120</v>
      </c>
      <c r="C67" s="27" t="s">
        <v>121</v>
      </c>
      <c r="D67" s="27">
        <f>247240.12/1000</f>
        <v>247.24011999999999</v>
      </c>
      <c r="E67" s="27">
        <v>2012.9856400000001</v>
      </c>
      <c r="F67" s="27">
        <f>43.951843+5730.25649/1000</f>
        <v>49.682099489999999</v>
      </c>
      <c r="G67" s="27">
        <f>E67-F67</f>
        <v>1963.3035405100002</v>
      </c>
      <c r="H67" s="33">
        <f>J67+L67+N67+P67</f>
        <v>1753.4578079900002</v>
      </c>
      <c r="I67" s="27">
        <f>K67+M67+O67+Q67</f>
        <v>7.6317640000000006E-2</v>
      </c>
      <c r="J67" s="27">
        <v>11.9648416</v>
      </c>
      <c r="K67" s="27">
        <f>(1490.58+33536.39)/1000000</f>
        <v>3.5026970000000004E-2</v>
      </c>
      <c r="L67" s="27">
        <v>410.09056600000002</v>
      </c>
      <c r="M67" s="67">
        <f>41.29067/1000</f>
        <v>4.1290670000000002E-2</v>
      </c>
      <c r="N67" s="27">
        <v>478.59366399999999</v>
      </c>
      <c r="O67" s="27">
        <v>0</v>
      </c>
      <c r="P67" s="27">
        <v>852.80873639000004</v>
      </c>
      <c r="Q67" s="27">
        <v>0</v>
      </c>
      <c r="R67" s="27">
        <f>G67-I67</f>
        <v>1963.2272228700001</v>
      </c>
      <c r="S67" s="27">
        <f>I67-(J67)</f>
        <v>-11.888523960000001</v>
      </c>
      <c r="T67" s="44">
        <f>S67/(J67)</f>
        <v>-0.99362150853714615</v>
      </c>
      <c r="U67" s="42" t="s">
        <v>128</v>
      </c>
    </row>
    <row r="68" spans="1:21" ht="31.5" x14ac:dyDescent="0.25">
      <c r="A68" s="25" t="s">
        <v>100</v>
      </c>
      <c r="B68" s="26" t="s">
        <v>101</v>
      </c>
      <c r="C68" s="27" t="s">
        <v>25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44">
        <v>0</v>
      </c>
      <c r="U68" s="12" t="s">
        <v>26</v>
      </c>
    </row>
    <row r="69" spans="1:21" x14ac:dyDescent="0.25">
      <c r="A69" s="25" t="s">
        <v>102</v>
      </c>
      <c r="B69" s="26" t="s">
        <v>122</v>
      </c>
      <c r="C69" s="27" t="s">
        <v>25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f>I71+I70</f>
        <v>0.64453000000000005</v>
      </c>
      <c r="J69" s="27">
        <f t="shared" ref="I69:Q69" si="11">J71</f>
        <v>0</v>
      </c>
      <c r="K69" s="27">
        <f>K71+K70</f>
        <v>0.16500000000000001</v>
      </c>
      <c r="L69" s="27">
        <v>0</v>
      </c>
      <c r="M69" s="27">
        <f>M71+M70</f>
        <v>0.47953000000000001</v>
      </c>
      <c r="N69" s="27">
        <v>0</v>
      </c>
      <c r="O69" s="27">
        <f>O71+O70</f>
        <v>0</v>
      </c>
      <c r="P69" s="27">
        <v>0</v>
      </c>
      <c r="Q69" s="27">
        <f>Q71+Q70</f>
        <v>0</v>
      </c>
      <c r="R69" s="27">
        <v>0</v>
      </c>
      <c r="S69" s="27">
        <v>0</v>
      </c>
      <c r="T69" s="44">
        <v>0</v>
      </c>
      <c r="U69" s="12" t="s">
        <v>26</v>
      </c>
    </row>
    <row r="70" spans="1:21" ht="126" x14ac:dyDescent="0.25">
      <c r="A70" s="25" t="s">
        <v>102</v>
      </c>
      <c r="B70" s="26" t="s">
        <v>130</v>
      </c>
      <c r="C70" s="27" t="s">
        <v>123</v>
      </c>
      <c r="D70" s="27" t="s">
        <v>26</v>
      </c>
      <c r="E70" s="27" t="s">
        <v>26</v>
      </c>
      <c r="F70" s="27" t="s">
        <v>26</v>
      </c>
      <c r="G70" s="27" t="s">
        <v>26</v>
      </c>
      <c r="H70" s="33" t="s">
        <v>26</v>
      </c>
      <c r="I70" s="27">
        <f>K70+M70+O70+Q70</f>
        <v>0.16500000000000001</v>
      </c>
      <c r="J70" s="27">
        <v>0</v>
      </c>
      <c r="K70" s="27">
        <f>165000/1000000</f>
        <v>0.16500000000000001</v>
      </c>
      <c r="L70" s="27" t="s">
        <v>26</v>
      </c>
      <c r="M70" s="27">
        <v>0</v>
      </c>
      <c r="N70" s="27" t="s">
        <v>26</v>
      </c>
      <c r="O70" s="27">
        <v>0</v>
      </c>
      <c r="P70" s="27" t="s">
        <v>26</v>
      </c>
      <c r="Q70" s="27">
        <v>0</v>
      </c>
      <c r="R70" s="27" t="s">
        <v>26</v>
      </c>
      <c r="S70" s="27" t="s">
        <v>26</v>
      </c>
      <c r="T70" s="44" t="s">
        <v>26</v>
      </c>
      <c r="U70" s="42" t="s">
        <v>129</v>
      </c>
    </row>
    <row r="71" spans="1:21" ht="173.25" x14ac:dyDescent="0.25">
      <c r="A71" s="25" t="s">
        <v>102</v>
      </c>
      <c r="B71" s="26" t="s">
        <v>133</v>
      </c>
      <c r="C71" s="27" t="s">
        <v>134</v>
      </c>
      <c r="D71" s="27" t="s">
        <v>26</v>
      </c>
      <c r="E71" s="27" t="s">
        <v>26</v>
      </c>
      <c r="F71" s="27" t="s">
        <v>26</v>
      </c>
      <c r="G71" s="27" t="s">
        <v>26</v>
      </c>
      <c r="H71" s="33" t="s">
        <v>26</v>
      </c>
      <c r="I71" s="27">
        <f>K71+M71+O71+Q71</f>
        <v>0.47953000000000001</v>
      </c>
      <c r="J71" s="27">
        <v>0</v>
      </c>
      <c r="K71" s="27">
        <v>0</v>
      </c>
      <c r="L71" s="27" t="s">
        <v>26</v>
      </c>
      <c r="M71" s="67">
        <f>479530/1000000</f>
        <v>0.47953000000000001</v>
      </c>
      <c r="N71" s="27" t="s">
        <v>26</v>
      </c>
      <c r="O71" s="27">
        <v>0</v>
      </c>
      <c r="P71" s="27" t="s">
        <v>26</v>
      </c>
      <c r="Q71" s="27">
        <v>0</v>
      </c>
      <c r="R71" s="27" t="s">
        <v>26</v>
      </c>
      <c r="S71" s="27" t="s">
        <v>26</v>
      </c>
      <c r="T71" s="44" t="s">
        <v>26</v>
      </c>
      <c r="U71" s="42" t="s">
        <v>132</v>
      </c>
    </row>
    <row r="79" spans="1:21" x14ac:dyDescent="0.25">
      <c r="K79" s="47"/>
    </row>
    <row r="80" spans="1:21" x14ac:dyDescent="0.25">
      <c r="K80" s="47"/>
    </row>
    <row r="81" spans="11:11" x14ac:dyDescent="0.25">
      <c r="K81" s="47"/>
    </row>
    <row r="82" spans="11:11" x14ac:dyDescent="0.25">
      <c r="K82" s="47"/>
    </row>
    <row r="973131" spans="21:21" x14ac:dyDescent="0.25">
      <c r="U973131" s="14"/>
    </row>
  </sheetData>
  <autoFilter ref="A19:U71"/>
  <mergeCells count="23">
    <mergeCell ref="R15:R18"/>
    <mergeCell ref="S15:T17"/>
    <mergeCell ref="U15:U18"/>
    <mergeCell ref="H16:I17"/>
    <mergeCell ref="J16:K17"/>
    <mergeCell ref="L16:M17"/>
    <mergeCell ref="N16:O17"/>
    <mergeCell ref="P16:Q17"/>
    <mergeCell ref="A12:U12"/>
    <mergeCell ref="A4:U4"/>
    <mergeCell ref="A5:U5"/>
    <mergeCell ref="A7:U7"/>
    <mergeCell ref="A8:U8"/>
    <mergeCell ref="A10:U10"/>
    <mergeCell ref="A13:U13"/>
    <mergeCell ref="A15:A18"/>
    <mergeCell ref="B15:B18"/>
    <mergeCell ref="C15:C18"/>
    <mergeCell ref="D15:D18"/>
    <mergeCell ref="E15:E18"/>
    <mergeCell ref="F15:F18"/>
    <mergeCell ref="G15:G18"/>
    <mergeCell ref="H15:Q15"/>
  </mergeCells>
  <conditionalFormatting sqref="C20:T20">
    <cfRule type="containsBlanks" dxfId="13" priority="10">
      <formula>LEN(TRIM(C20))=0</formula>
    </cfRule>
  </conditionalFormatting>
  <conditionalFormatting sqref="A20">
    <cfRule type="containsBlanks" dxfId="12" priority="9">
      <formula>LEN(TRIM(A20))=0</formula>
    </cfRule>
  </conditionalFormatting>
  <conditionalFormatting sqref="A20">
    <cfRule type="containsBlanks" dxfId="11" priority="8">
      <formula>LEN(TRIM(A20))=0</formula>
    </cfRule>
  </conditionalFormatting>
  <conditionalFormatting sqref="B20">
    <cfRule type="containsBlanks" dxfId="10" priority="7">
      <formula>LEN(TRIM(B20))=0</formula>
    </cfRule>
  </conditionalFormatting>
  <conditionalFormatting sqref="U20:U69 U71">
    <cfRule type="containsBlanks" dxfId="9" priority="6">
      <formula>LEN(TRIM(U20))=0</formula>
    </cfRule>
  </conditionalFormatting>
  <conditionalFormatting sqref="U20:U69 U71">
    <cfRule type="containsBlanks" dxfId="8" priority="5">
      <formula>LEN(TRIM(U20))=0</formula>
    </cfRule>
  </conditionalFormatting>
  <conditionalFormatting sqref="U70">
    <cfRule type="containsBlanks" dxfId="7" priority="3">
      <formula>LEN(TRIM(U70))=0</formula>
    </cfRule>
  </conditionalFormatting>
  <conditionalFormatting sqref="U70">
    <cfRule type="containsBlanks" dxfId="5" priority="2">
      <formula>LEN(TRIM(U70))=0</formula>
    </cfRule>
  </conditionalFormatting>
  <conditionalFormatting sqref="A20:U71">
    <cfRule type="containsBlanks" dxfId="3" priority="1">
      <formula>LEN(TRIM(A20))=0</formula>
    </cfRule>
  </conditionalFormatting>
  <pageMargins left="0.55118110236220474" right="0.39370078740157483" top="0.19685039370078741" bottom="0.19685039370078741" header="0.51181102362204722" footer="0.51181102362204722"/>
  <pageSetup paperSize="9" scale="21" firstPageNumber="4294967295" fitToHeight="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 Кв осв</vt:lpstr>
      <vt:lpstr>'12 Кв осв'!Print_Titles</vt:lpstr>
      <vt:lpstr>'12 Кв осв'!Область_печати</vt:lpstr>
    </vt:vector>
  </TitlesOfParts>
  <Company>DVGK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Сидоренко </cp:lastModifiedBy>
  <dcterms:created xsi:type="dcterms:W3CDTF">2023-05-14T21:52:58Z</dcterms:created>
  <dcterms:modified xsi:type="dcterms:W3CDTF">2024-08-07T23:10:40Z</dcterms:modified>
</cp:coreProperties>
</file>